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activeTab="1"/>
  </bookViews>
  <sheets>
    <sheet name="Zdroj" sheetId="1" r:id="rId1"/>
    <sheet name="08F-REF" sheetId="3" r:id="rId2"/>
  </sheets>
  <calcPr calcId="145621"/>
</workbook>
</file>

<file path=xl/calcChain.xml><?xml version="1.0" encoding="utf-8"?>
<calcChain xmlns="http://schemas.openxmlformats.org/spreadsheetml/2006/main">
  <c r="J20" i="3" l="1"/>
  <c r="E70" i="3" l="1"/>
  <c r="E69" i="3"/>
  <c r="E68" i="3"/>
  <c r="E67" i="3"/>
  <c r="E65" i="3"/>
  <c r="E64" i="3"/>
  <c r="E63" i="3"/>
  <c r="E62" i="3"/>
  <c r="E61" i="3"/>
  <c r="E59" i="3"/>
  <c r="E58" i="3"/>
  <c r="E57" i="3"/>
  <c r="F56" i="3"/>
  <c r="E55" i="3"/>
  <c r="F54" i="3"/>
  <c r="E53" i="3"/>
  <c r="F52" i="3"/>
  <c r="E51" i="3"/>
  <c r="F50" i="3"/>
  <c r="E49" i="3"/>
  <c r="F48" i="3"/>
  <c r="E47" i="3"/>
  <c r="F46" i="3"/>
  <c r="E45" i="3"/>
  <c r="J15" i="3" s="1"/>
  <c r="F44" i="3"/>
  <c r="E43" i="3"/>
  <c r="J14" i="3" s="1"/>
  <c r="F42" i="3"/>
  <c r="E41" i="3"/>
  <c r="F40" i="3"/>
  <c r="E39" i="3"/>
  <c r="F38" i="3"/>
  <c r="E37" i="3"/>
  <c r="F36" i="3"/>
  <c r="F35" i="3"/>
  <c r="E34" i="3"/>
  <c r="F33" i="3"/>
  <c r="E32" i="3"/>
  <c r="F31" i="3"/>
  <c r="E30" i="3"/>
  <c r="E29" i="3"/>
  <c r="E28" i="3"/>
  <c r="E27" i="3"/>
  <c r="E26" i="3"/>
  <c r="F25" i="3"/>
  <c r="F24" i="3"/>
  <c r="E23" i="3"/>
  <c r="E22" i="3"/>
  <c r="E21" i="3"/>
  <c r="F20" i="3"/>
  <c r="E19" i="3"/>
  <c r="E18" i="3"/>
  <c r="F17" i="3"/>
  <c r="F16" i="3"/>
  <c r="F15" i="3"/>
  <c r="E14" i="3"/>
  <c r="F13" i="3"/>
  <c r="F12" i="3"/>
  <c r="E11" i="3"/>
  <c r="E10" i="3"/>
  <c r="J11" i="3" s="1"/>
  <c r="E9" i="3"/>
  <c r="J17" i="3" l="1"/>
  <c r="J16" i="3"/>
  <c r="J10" i="3"/>
  <c r="J18" i="3"/>
  <c r="J19" i="3"/>
  <c r="F71" i="3"/>
  <c r="E71" i="3"/>
  <c r="E73" i="3" l="1"/>
  <c r="K21" i="3" s="1"/>
  <c r="J21" i="3" l="1"/>
  <c r="J12" i="3"/>
  <c r="J22" i="3" l="1"/>
  <c r="L12" i="3"/>
  <c r="L21" i="3"/>
  <c r="L14" i="3" l="1"/>
  <c r="L10" i="3"/>
  <c r="L15" i="3"/>
  <c r="L17" i="3"/>
  <c r="L16" i="3"/>
  <c r="L18" i="3"/>
  <c r="L13" i="3"/>
  <c r="L19" i="3"/>
  <c r="L20" i="3"/>
  <c r="L11" i="3"/>
  <c r="L22" i="3" l="1"/>
</calcChain>
</file>

<file path=xl/sharedStrings.xml><?xml version="1.0" encoding="utf-8"?>
<sst xmlns="http://schemas.openxmlformats.org/spreadsheetml/2006/main" count="269" uniqueCount="108">
  <si>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</si>
  <si>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</si>
  <si>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</si>
  <si>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</si>
  <si>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</si>
  <si>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</si>
  <si>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</si>
  <si>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</si>
  <si>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</si>
  <si>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</si>
  <si>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</si>
  <si>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</si>
  <si>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</si>
  <si>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</si>
  <si>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</si>
  <si>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</si>
  <si>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</si>
  <si>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</si>
  <si>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</si>
  <si>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</si>
  <si>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</si>
  <si>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</si>
  <si>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</si>
  <si>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</si>
  <si>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</si>
  <si>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</si>
  <si>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</si>
  <si>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</si>
  <si>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</si>
  <si>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</si>
  <si>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</si>
  <si>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</si>
  <si>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</si>
  <si>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</si>
  <si>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</si>
  <si>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</si>
  <si>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</si>
  <si>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</si>
  <si>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</si>
  <si>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</si>
  <si>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</si>
  <si>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</si>
  <si>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</si>
  <si>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</si>
  <si>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</si>
  <si>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</si>
  <si>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</si>
  <si>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</si>
  <si>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</si>
  <si>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</si>
  <si>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</si>
  <si>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</si>
  <si>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</si>
  <si>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</si>
  <si>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</si>
  <si>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</si>
  <si>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</si>
  <si>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</si>
  <si>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</si>
  <si>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</si>
  <si>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</si>
  <si>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</si>
  <si>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</si>
  <si>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</si>
  <si>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</si>
  <si>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</si>
  <si>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</si>
  <si>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</si>
  <si>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</si>
  <si>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</si>
  <si>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</si>
  <si>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</si>
  <si>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</si>
  <si>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</si>
  <si>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</si>
  <si>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</si>
  <si>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</si>
  <si>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</si>
  <si>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</si>
  <si>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</si>
  <si>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</si>
  <si>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</si>
  <si>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</si>
  <si>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</si>
  <si>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</si>
  <si>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</si>
  <si>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</si>
  <si>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</si>
  <si>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</si>
  <si>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</si>
  <si>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</si>
  <si>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km</t>
  </si>
  <si>
    <t>Celková dĺžka úseku (1100+0)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</si>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</sst>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workbookViewId="0">
      <selection activeCell="E20" sqref="E20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0" t="s">
        <v>57</v>
      </c>
      <c r="E6" s="50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abSelected="1" topLeftCell="A49" zoomScaleNormal="100" workbookViewId="0">
      <selection activeCell="H75" sqref="H75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4.827</v>
      </c>
      <c r="E9" s="32">
        <f>D9*Zdroj!D9</f>
        <v>1303.29</v>
      </c>
      <c r="F9" s="33"/>
      <c r="G9" s="23"/>
      <c r="H9" s="23"/>
      <c r="I9" s="36" t="s">
        <v>94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4.827</v>
      </c>
      <c r="E10" s="32">
        <f>D10*Zdroj!D10</f>
        <v>386.15999999999997</v>
      </c>
      <c r="F10" s="33"/>
      <c r="G10" s="23"/>
      <c r="H10" s="23">
        <v>21</v>
      </c>
      <c r="I10" s="40" t="s">
        <v>95</v>
      </c>
      <c r="J10" s="41">
        <f>SUM(E9:F9,E14:F14,E15:F15,E16:F16,E17:F17,E18:F18)</f>
        <v>7503.29</v>
      </c>
      <c r="K10" s="42"/>
      <c r="L10" s="43">
        <f>J10/$J$22</f>
        <v>0.28859488313325699</v>
      </c>
    </row>
    <row r="11" spans="2:12" x14ac:dyDescent="0.25">
      <c r="B11" s="20" t="s">
        <v>6</v>
      </c>
      <c r="C11" s="21" t="s">
        <v>4</v>
      </c>
      <c r="D11" s="22">
        <v>0</v>
      </c>
      <c r="E11" s="32">
        <f>D11*Zdroj!D11</f>
        <v>0</v>
      </c>
      <c r="F11" s="33"/>
      <c r="G11" s="23"/>
      <c r="H11" s="23">
        <v>22</v>
      </c>
      <c r="I11" s="40" t="s">
        <v>96</v>
      </c>
      <c r="J11" s="41">
        <f>SUM(E10:F10,E19:F19,E20:F20)</f>
        <v>1689.4499999999998</v>
      </c>
      <c r="K11" s="42"/>
      <c r="L11" s="43">
        <f t="shared" ref="L11:L21" si="0">J11/$J$22</f>
        <v>6.4980378648496998E-2</v>
      </c>
    </row>
    <row r="12" spans="2:12" x14ac:dyDescent="0.25">
      <c r="B12" s="20" t="s">
        <v>7</v>
      </c>
      <c r="C12" s="21" t="s">
        <v>4</v>
      </c>
      <c r="D12" s="22">
        <v>4.827</v>
      </c>
      <c r="E12" s="33"/>
      <c r="F12" s="32">
        <f>D12*Zdroj!E12</f>
        <v>1544.6399999999999</v>
      </c>
      <c r="G12" s="23"/>
      <c r="H12" s="23">
        <v>39</v>
      </c>
      <c r="I12" s="40" t="s">
        <v>97</v>
      </c>
      <c r="J12" s="41">
        <f>K21</f>
        <v>-12.333333333333334</v>
      </c>
      <c r="K12" s="44"/>
      <c r="L12" s="43">
        <f t="shared" si="0"/>
        <v>-4.7437016188589759E-4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98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0</v>
      </c>
      <c r="E14" s="32">
        <f>D14*Zdroj!D14</f>
        <v>0</v>
      </c>
      <c r="F14" s="33"/>
      <c r="G14" s="23"/>
      <c r="H14" s="23" t="s">
        <v>99</v>
      </c>
      <c r="I14" s="40" t="s">
        <v>100</v>
      </c>
      <c r="J14" s="37">
        <f>SUM(E43:F43,E44:F44)</f>
        <v>1448.1</v>
      </c>
      <c r="K14" s="46"/>
      <c r="L14" s="43">
        <f t="shared" si="0"/>
        <v>5.5697467412997421E-2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101</v>
      </c>
      <c r="I15" s="40" t="s">
        <v>102</v>
      </c>
      <c r="J15" s="37">
        <f>SUM(E45:F45,E46:F46,E47:F47,E48:F48)</f>
        <v>4611.1499999999996</v>
      </c>
      <c r="K15" s="46"/>
      <c r="L15" s="43">
        <f t="shared" si="0"/>
        <v>0.17735610583622891</v>
      </c>
    </row>
    <row r="16" spans="2:12" ht="30" x14ac:dyDescent="0.25">
      <c r="B16" s="20" t="s">
        <v>12</v>
      </c>
      <c r="C16" s="21" t="s">
        <v>11</v>
      </c>
      <c r="D16" s="22">
        <v>1</v>
      </c>
      <c r="E16" s="33"/>
      <c r="F16" s="32">
        <f>D16*Zdroj!E16</f>
        <v>6200</v>
      </c>
      <c r="G16" s="23"/>
      <c r="H16" s="23">
        <v>34</v>
      </c>
      <c r="I16" s="40" t="s">
        <v>103</v>
      </c>
      <c r="J16" s="37">
        <f>SUM(E31:F31,E32:F32,E33:F33,E34:F34,E35:F35,E36:F36)</f>
        <v>1591.05</v>
      </c>
      <c r="K16" s="46"/>
      <c r="L16" s="43">
        <f t="shared" si="0"/>
        <v>6.1195674005558698E-2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104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1322</v>
      </c>
      <c r="K17" s="42"/>
      <c r="L17" s="43">
        <f t="shared" si="0"/>
        <v>5.0847353028093775E-2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1544.6399999999999</v>
      </c>
      <c r="K18" s="42"/>
      <c r="L18" s="43">
        <f t="shared" si="0"/>
        <v>5.9410631907197253E-2</v>
      </c>
    </row>
    <row r="19" spans="2:12" ht="30" x14ac:dyDescent="0.25">
      <c r="B19" s="20" t="s">
        <v>68</v>
      </c>
      <c r="C19" s="21" t="s">
        <v>4</v>
      </c>
      <c r="D19" s="22">
        <v>0</v>
      </c>
      <c r="E19" s="32">
        <f>D19*Zdroj!D19</f>
        <v>0</v>
      </c>
      <c r="F19" s="33"/>
      <c r="G19" s="23"/>
      <c r="H19" s="23">
        <v>36</v>
      </c>
      <c r="I19" s="40" t="s">
        <v>105</v>
      </c>
      <c r="J19" s="41">
        <f>SUM(E21:F21,E22:F22,E23:F23,E24:F24,E25:F25,E26:F26)</f>
        <v>2316.96</v>
      </c>
      <c r="K19" s="42"/>
      <c r="L19" s="43">
        <f t="shared" si="0"/>
        <v>8.911594786079588E-2</v>
      </c>
    </row>
    <row r="20" spans="2:12" ht="30" x14ac:dyDescent="0.25">
      <c r="B20" s="20" t="s">
        <v>65</v>
      </c>
      <c r="C20" s="21" t="s">
        <v>4</v>
      </c>
      <c r="D20" s="22">
        <v>4.827</v>
      </c>
      <c r="E20" s="33"/>
      <c r="F20" s="32">
        <f>D20*Zdroj!E20</f>
        <v>1303.29</v>
      </c>
      <c r="H20" s="23">
        <v>37</v>
      </c>
      <c r="I20" s="40" t="s">
        <v>106</v>
      </c>
      <c r="J20" s="41">
        <f>SUM(H20:I20,E72:F72)</f>
        <v>4009.7468170399989</v>
      </c>
      <c r="K20" s="42"/>
      <c r="L20" s="43">
        <f t="shared" si="0"/>
        <v>0.15422466865303189</v>
      </c>
    </row>
    <row r="21" spans="2:12" x14ac:dyDescent="0.25">
      <c r="B21" s="20" t="s">
        <v>15</v>
      </c>
      <c r="C21" s="21" t="s">
        <v>4</v>
      </c>
      <c r="D21" s="22">
        <v>0</v>
      </c>
      <c r="E21" s="32">
        <f>D21*Zdroj!D21</f>
        <v>0</v>
      </c>
      <c r="F21" s="33"/>
      <c r="G21" s="23"/>
      <c r="H21" s="23">
        <v>39</v>
      </c>
      <c r="I21" s="40" t="s">
        <v>97</v>
      </c>
      <c r="J21" s="41">
        <f>K21*2</f>
        <v>-24.666666666666668</v>
      </c>
      <c r="K21" s="47">
        <f>(E73-SUM(J14:J20,J10:J11))/3</f>
        <v>-12.333333333333334</v>
      </c>
      <c r="L21" s="43">
        <f t="shared" si="0"/>
        <v>-9.4874032377179518E-4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25999.386817039995</v>
      </c>
      <c r="K22" s="42"/>
      <c r="L22" s="49">
        <f>SUM(L10:L21)</f>
        <v>1.0000000000000002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4.827</v>
      </c>
      <c r="E24" s="33"/>
      <c r="F24" s="32">
        <f>D24*Zdroj!E25</f>
        <v>2316.96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0</v>
      </c>
      <c r="E30" s="32">
        <f>D30*Zdroj!D30</f>
        <v>0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4.827</v>
      </c>
      <c r="E31" s="33"/>
      <c r="F31" s="32">
        <f>D31*Zdroj!E30</f>
        <v>724.05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0</v>
      </c>
      <c r="E32" s="32">
        <f>D32*Zdroj!D31</f>
        <v>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1500</v>
      </c>
      <c r="E33" s="33"/>
      <c r="F33" s="32">
        <f>D33*Zdroj!E31</f>
        <v>525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380</v>
      </c>
      <c r="E34" s="32">
        <f>D34*Zdroj!D32</f>
        <v>342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200</v>
      </c>
      <c r="E42" s="33"/>
      <c r="F42" s="32">
        <f>D42*Zdroj!E37</f>
        <v>880.00000000000011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0</v>
      </c>
      <c r="E43" s="32">
        <f>D43*Zdroj!D38</f>
        <v>0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4.827</v>
      </c>
      <c r="E44" s="33"/>
      <c r="F44" s="32">
        <f>D44*Zdroj!E39</f>
        <v>1448.1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0</v>
      </c>
      <c r="E45" s="32">
        <f>D45*Zdroj!D40</f>
        <v>0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4.827</v>
      </c>
      <c r="E46" s="33"/>
      <c r="F46" s="32">
        <f>D46*Zdroj!E41</f>
        <v>3378.9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0</v>
      </c>
      <c r="E47" s="32">
        <f>D47*Zdroj!D42</f>
        <v>0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4.9290000000000003</v>
      </c>
      <c r="E48" s="33"/>
      <c r="F48" s="32">
        <f>D48*Zdroj!E42</f>
        <v>1232.25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170</v>
      </c>
      <c r="E50" s="33"/>
      <c r="F50" s="32">
        <f>D50*Zdroj!E43</f>
        <v>442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2031.4499999999998</v>
      </c>
      <c r="F71" s="34">
        <f>SUM(F9:F70)</f>
        <v>19995.189999999999</v>
      </c>
      <c r="G71" s="23"/>
      <c r="H71" s="23"/>
    </row>
    <row r="72" spans="2:9" x14ac:dyDescent="0.25">
      <c r="B72" s="20" t="s">
        <v>107</v>
      </c>
      <c r="C72" s="21" t="s">
        <v>56</v>
      </c>
      <c r="D72" s="25"/>
      <c r="E72" s="35">
        <v>3972.7468170399989</v>
      </c>
      <c r="F72" s="35"/>
      <c r="I72" s="47"/>
    </row>
    <row r="73" spans="2:9" ht="18.75" x14ac:dyDescent="0.3">
      <c r="B73" s="29" t="s">
        <v>93</v>
      </c>
      <c r="C73" s="21" t="s">
        <v>60</v>
      </c>
      <c r="D73" s="21"/>
      <c r="E73" s="54">
        <f>E71+F71+E72</f>
        <v>25999.386817039998</v>
      </c>
      <c r="F73" s="55"/>
    </row>
    <row r="74" spans="2:9" x14ac:dyDescent="0.25">
      <c r="B74" s="14" t="s">
        <v>92</v>
      </c>
      <c r="C74" s="14" t="s">
        <v>91</v>
      </c>
      <c r="D74" s="14">
        <v>1.1000000000000001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2</vt:i4>
      </vt:variant>
    </vt:vector>
  </HeadingPairs>
  <TitlesOfParts>
    <vt:vector size="2" baseType="lpstr">
      <vt:lpstr>Zdroj</vt:lpstr>
      <vt:lpstr>08F-REF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2015-09-18T12:23:40Z</dcterms:modified>
</cp:coreProperties>
</file>